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T:\12-06_Vergabe\12-143.5 Vergabe und Beauftragung\02 laufende Vergabeverfahren\2026\19.1.2.2026 Grafikkassetten\02 Vergabeunterlagen\"/>
    </mc:Choice>
  </mc:AlternateContent>
  <xr:revisionPtr revIDLastSave="0" documentId="14_{C3CE6976-6583-4C23-BF7D-036CA15D45E9}" xr6:coauthVersionLast="47" xr6:coauthVersionMax="47" xr10:uidLastSave="{00000000-0000-0000-0000-000000000000}"/>
  <bookViews>
    <workbookView xWindow="28680" yWindow="-120" windowWidth="29040" windowHeight="17790" xr2:uid="{00000000-000D-0000-FFFF-FFFF00000000}"/>
  </bookViews>
  <sheets>
    <sheet name="Anlage 2.1" sheetId="1" r:id="rId1"/>
  </sheets>
  <definedNames>
    <definedName name="_xlnm.Print_Area" localSheetId="0">'Anlage 2.1'!$A$1:$F$21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8" i="1"/>
  <c r="E9" i="1"/>
  <c r="E10" i="1"/>
  <c r="E11" i="1"/>
  <c r="E12" i="1"/>
  <c r="E7" i="1"/>
  <c r="E16" i="1" l="1"/>
  <c r="E17" i="1" s="1"/>
  <c r="E18" i="1" s="1"/>
</calcChain>
</file>

<file path=xl/sharedStrings.xml><?xml version="1.0" encoding="utf-8"?>
<sst xmlns="http://schemas.openxmlformats.org/spreadsheetml/2006/main" count="33" uniqueCount="33">
  <si>
    <t>Position</t>
  </si>
  <si>
    <t>Menge</t>
  </si>
  <si>
    <t>Anmerkungen</t>
  </si>
  <si>
    <t>1.</t>
  </si>
  <si>
    <t xml:space="preserve">Vergabe-Nr. :  </t>
  </si>
  <si>
    <t>Leistung</t>
  </si>
  <si>
    <t>1.1</t>
  </si>
  <si>
    <t>1.2</t>
  </si>
  <si>
    <t>1.3</t>
  </si>
  <si>
    <t>Umsatzsteuer 19,00 %</t>
  </si>
  <si>
    <t>Angebotspreis Gesamt brutto</t>
  </si>
  <si>
    <t>1.4</t>
  </si>
  <si>
    <t>Name Bieter, Unterschrift</t>
  </si>
  <si>
    <t>Ort, Datum</t>
  </si>
  <si>
    <t>19.1.2.2026</t>
  </si>
  <si>
    <t>Lieferung von Grafikkassetten</t>
  </si>
  <si>
    <t>Gesamtpreis netto 
in €</t>
  </si>
  <si>
    <t>Angebotspreis Gesamt netto</t>
  </si>
  <si>
    <t>1.5</t>
  </si>
  <si>
    <t>1.6</t>
  </si>
  <si>
    <t>Lieferung</t>
  </si>
  <si>
    <t xml:space="preserve">2. </t>
  </si>
  <si>
    <t>2.1</t>
  </si>
  <si>
    <t>Kassetten/Grafikmappen</t>
  </si>
  <si>
    <t xml:space="preserve">Einzelpreis netto 
in € </t>
  </si>
  <si>
    <t>Kassette A-Format (Innenmaß 580*445*65 mm)                                                inkl. Einlegeboden siehe LV</t>
  </si>
  <si>
    <t>Kassette GNM-A-Format (Innenmaß 525*395*65 mm)                                      inkl. Einlegeboden siehe LV</t>
  </si>
  <si>
    <t>Kassette B-Format (Innenmaß 770*585*65 mm)                                                      inkl. Einlegeboden siehe LV</t>
  </si>
  <si>
    <t>Kassette GNM-B-Format (Innenmaß 655*500*65 mm)                                 inkl. Einlegeboden siehe LV</t>
  </si>
  <si>
    <t>Grafikmappe C-Format (Innenmaß 1125*845*15 mm)                                            inkl. Einlegeboden siehe LV</t>
  </si>
  <si>
    <t>Grafikmappe GNM-C-Format (Innenmaß 915*700*25 mm)                                  inkl. Einlegeboden siehe LV</t>
  </si>
  <si>
    <t>Klassik Stiftung Weimar</t>
  </si>
  <si>
    <t>Transport der gesamten Lieferung an die Adresse siehe LV.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</si>
</sst>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color theme="1"/>
      <name val="Madera"/>
      <family val="2"/>
    </font>
    <font>
      <sz val="10"/>
      <color theme="1"/>
      <name val="Madera"/>
      <family val="2"/>
    </font>
    <font>
      <b/>
      <sz val="10"/>
      <color theme="1"/>
      <name val="Madera"/>
      <family val="2"/>
    </font>
    <font>
      <b/>
      <sz val="12"/>
      <name val="Madera"/>
      <family val="2"/>
    </font>
    <font>
      <b/>
      <sz val="11"/>
      <name val="Madera"/>
      <family val="2"/>
    </font>
    <font>
      <sz val="11"/>
      <name val="Madera"/>
      <family val="2"/>
    </font>
    <font>
      <b/>
      <sz val="11"/>
      <color theme="1"/>
      <name val="Madera"/>
      <family val="2"/>
    </font>
    <font>
      <sz val="8"/>
      <name val="Madera"/>
      <family val="2"/>
    </font>
  </fonts>
  <fills count="6">
    <fill>
      <patternFill patternType="none"/>
    </fill>
    <fill>
      <patternFill patternType="gray125"/>
    </fill>
    <fill>
      <patternFill patternType="solid">
        <fgColor rgb="FFA9D08D"/>
        <bgColor rgb="FFA9D08D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4" fontId="5" fillId="5" borderId="3" xfId="0" applyNumberFormat="1" applyFont="1" applyFill="1" applyBorder="1" applyAlignment="1" applyProtection="1">
      <alignment vertical="center" wrapText="1"/>
      <protection locked="0"/>
    </xf>
    <xf numFmtId="43" fontId="5" fillId="5" borderId="3" xfId="1" applyFont="1" applyFill="1" applyBorder="1" applyAlignment="1" applyProtection="1">
      <alignment horizontal="right" vertical="center" wrapText="1"/>
      <protection locked="0"/>
    </xf>
    <xf numFmtId="0" fontId="5" fillId="5" borderId="14" xfId="0" applyFont="1" applyFill="1" applyBorder="1" applyAlignment="1" applyProtection="1">
      <alignment horizontal="center" vertical="center" wrapText="1"/>
      <protection locked="0"/>
    </xf>
    <xf numFmtId="0" fontId="0" fillId="5" borderId="25" xfId="0" applyFill="1" applyBorder="1" applyAlignment="1" applyProtection="1">
      <alignment horizontal="left"/>
      <protection locked="0"/>
    </xf>
    <xf numFmtId="0" fontId="2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left"/>
    </xf>
    <xf numFmtId="0" fontId="3" fillId="2" borderId="23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wrapText="1"/>
    </xf>
    <xf numFmtId="49" fontId="4" fillId="3" borderId="20" xfId="0" applyNumberFormat="1" applyFont="1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wrapText="1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right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/>
    </xf>
    <xf numFmtId="0" fontId="5" fillId="0" borderId="3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vertical="center" wrapText="1"/>
    </xf>
    <xf numFmtId="0" fontId="5" fillId="0" borderId="3" xfId="1" applyNumberFormat="1" applyFont="1" applyFill="1" applyBorder="1" applyAlignment="1" applyProtection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/>
    </xf>
    <xf numFmtId="0" fontId="4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horizontal="center" vertical="center"/>
    </xf>
    <xf numFmtId="43" fontId="5" fillId="3" borderId="0" xfId="1" applyFont="1" applyFill="1" applyBorder="1" applyAlignment="1" applyProtection="1">
      <alignment horizontal="right" vertical="center" wrapText="1"/>
    </xf>
    <xf numFmtId="0" fontId="5" fillId="3" borderId="0" xfId="0" applyFont="1" applyFill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center" vertical="center"/>
    </xf>
    <xf numFmtId="43" fontId="5" fillId="3" borderId="6" xfId="1" applyFont="1" applyFill="1" applyBorder="1" applyAlignment="1" applyProtection="1">
      <alignment horizontal="right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right" vertical="center" wrapText="1"/>
    </xf>
    <xf numFmtId="0" fontId="5" fillId="0" borderId="8" xfId="0" applyFont="1" applyBorder="1" applyAlignment="1" applyProtection="1">
      <alignment horizontal="center" vertical="center"/>
    </xf>
    <xf numFmtId="4" fontId="5" fillId="0" borderId="4" xfId="0" applyNumberFormat="1" applyFont="1" applyBorder="1" applyAlignment="1" applyProtection="1">
      <alignment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vertical="center" wrapText="1"/>
    </xf>
    <xf numFmtId="0" fontId="5" fillId="0" borderId="19" xfId="0" applyFont="1" applyBorder="1" applyAlignment="1" applyProtection="1">
      <alignment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right" vertical="center" wrapText="1"/>
    </xf>
    <xf numFmtId="0" fontId="4" fillId="4" borderId="5" xfId="0" applyFont="1" applyFill="1" applyBorder="1" applyAlignment="1" applyProtection="1">
      <alignment horizontal="center" vertical="center"/>
    </xf>
    <xf numFmtId="4" fontId="4" fillId="4" borderId="3" xfId="0" applyNumberFormat="1" applyFont="1" applyFill="1" applyBorder="1" applyAlignment="1" applyProtection="1">
      <alignment vertical="center" wrapText="1"/>
    </xf>
    <xf numFmtId="0" fontId="4" fillId="4" borderId="14" xfId="0" applyFont="1" applyFill="1" applyBorder="1" applyAlignment="1" applyProtection="1">
      <alignment vertical="center" wrapText="1"/>
    </xf>
    <xf numFmtId="0" fontId="6" fillId="0" borderId="0" xfId="0" applyFont="1" applyProtection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25F62FA-30F7-4781-BF02-4A71651DA3EF}">
  <we:reference id="7be32328-0c0b-40d1-8f69-9e5db0293f34" version="2.13.1.0" store="\\SVPRDDCORE02.ads.swkk.de\officeapp" storeType="Filesystem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activeCell="D12" sqref="D12"/>
    </sheetView>
  </sheetViews>
  <sheetFormatPr baseColWidth="10" defaultRowHeight="18.75" x14ac:dyDescent="0.4"/>
  <cols>
    <col min="1" max="1" width="9.59765625" style="6" customWidth="1"/>
    <col min="2" max="2" width="49.09765625" style="6" customWidth="1"/>
    <col min="3" max="3" width="12.296875" style="7" customWidth="1"/>
    <col min="4" max="4" width="12.296875" style="8" customWidth="1"/>
    <col min="5" max="5" width="12.296875" style="6" customWidth="1"/>
    <col min="6" max="6" width="30.796875" style="6" customWidth="1"/>
    <col min="7" max="16384" width="11.19921875" style="6"/>
  </cols>
  <sheetData>
    <row r="1" spans="1:6" x14ac:dyDescent="0.4">
      <c r="A1" s="5" t="s">
        <v>31</v>
      </c>
    </row>
    <row r="2" spans="1:6" x14ac:dyDescent="0.4">
      <c r="A2" s="5" t="s">
        <v>4</v>
      </c>
      <c r="B2" s="5" t="s">
        <v>14</v>
      </c>
    </row>
    <row r="3" spans="1:6" x14ac:dyDescent="0.4">
      <c r="A3" s="5"/>
      <c r="B3" s="5" t="s">
        <v>15</v>
      </c>
    </row>
    <row r="4" spans="1:6" ht="19.5" thickBot="1" x14ac:dyDescent="0.45"/>
    <row r="5" spans="1:6" ht="68.25" customHeight="1" thickBot="1" x14ac:dyDescent="0.5">
      <c r="A5" s="9" t="s">
        <v>0</v>
      </c>
      <c r="B5" s="10" t="s">
        <v>5</v>
      </c>
      <c r="C5" s="11" t="s">
        <v>1</v>
      </c>
      <c r="D5" s="12" t="s">
        <v>24</v>
      </c>
      <c r="E5" s="12" t="s">
        <v>16</v>
      </c>
      <c r="F5" s="13" t="s">
        <v>2</v>
      </c>
    </row>
    <row r="6" spans="1:6" ht="21" x14ac:dyDescent="0.45">
      <c r="A6" s="14" t="s">
        <v>3</v>
      </c>
      <c r="B6" s="15" t="s">
        <v>23</v>
      </c>
      <c r="C6" s="16"/>
      <c r="D6" s="17"/>
      <c r="E6" s="18"/>
      <c r="F6" s="19"/>
    </row>
    <row r="7" spans="1:6" ht="43.5" customHeight="1" x14ac:dyDescent="0.45">
      <c r="A7" s="20" t="s">
        <v>6</v>
      </c>
      <c r="B7" s="21" t="s">
        <v>25</v>
      </c>
      <c r="C7" s="22">
        <v>2600</v>
      </c>
      <c r="D7" s="1"/>
      <c r="E7" s="23">
        <f>C7*D7</f>
        <v>0</v>
      </c>
      <c r="F7" s="3"/>
    </row>
    <row r="8" spans="1:6" ht="43.5" customHeight="1" x14ac:dyDescent="0.45">
      <c r="A8" s="20" t="s">
        <v>7</v>
      </c>
      <c r="B8" s="21" t="s">
        <v>26</v>
      </c>
      <c r="C8" s="22">
        <v>300</v>
      </c>
      <c r="D8" s="1"/>
      <c r="E8" s="23">
        <f t="shared" ref="E8:E14" si="0">C8*D8</f>
        <v>0</v>
      </c>
      <c r="F8" s="3"/>
    </row>
    <row r="9" spans="1:6" ht="43.5" customHeight="1" x14ac:dyDescent="0.45">
      <c r="A9" s="20" t="s">
        <v>8</v>
      </c>
      <c r="B9" s="21" t="s">
        <v>27</v>
      </c>
      <c r="C9" s="22">
        <v>600</v>
      </c>
      <c r="D9" s="1"/>
      <c r="E9" s="23">
        <f t="shared" si="0"/>
        <v>0</v>
      </c>
      <c r="F9" s="3"/>
    </row>
    <row r="10" spans="1:6" ht="43.5" customHeight="1" x14ac:dyDescent="0.45">
      <c r="A10" s="20" t="s">
        <v>11</v>
      </c>
      <c r="B10" s="21" t="s">
        <v>28</v>
      </c>
      <c r="C10" s="22">
        <v>150</v>
      </c>
      <c r="D10" s="1"/>
      <c r="E10" s="23">
        <f t="shared" si="0"/>
        <v>0</v>
      </c>
      <c r="F10" s="3"/>
    </row>
    <row r="11" spans="1:6" ht="43.5" customHeight="1" x14ac:dyDescent="0.45">
      <c r="A11" s="20" t="s">
        <v>18</v>
      </c>
      <c r="B11" s="21" t="s">
        <v>29</v>
      </c>
      <c r="C11" s="24">
        <v>400</v>
      </c>
      <c r="D11" s="2"/>
      <c r="E11" s="23">
        <f t="shared" si="0"/>
        <v>0</v>
      </c>
      <c r="F11" s="3"/>
    </row>
    <row r="12" spans="1:6" ht="43.5" customHeight="1" x14ac:dyDescent="0.45">
      <c r="A12" s="20" t="s">
        <v>19</v>
      </c>
      <c r="B12" s="21" t="s">
        <v>30</v>
      </c>
      <c r="C12" s="24">
        <v>200</v>
      </c>
      <c r="D12" s="2"/>
      <c r="E12" s="23">
        <f t="shared" si="0"/>
        <v>0</v>
      </c>
      <c r="F12" s="3"/>
    </row>
    <row r="13" spans="1:6" ht="21" x14ac:dyDescent="0.45">
      <c r="A13" s="25" t="s">
        <v>21</v>
      </c>
      <c r="B13" s="26" t="s">
        <v>20</v>
      </c>
      <c r="C13" s="27"/>
      <c r="D13" s="28"/>
      <c r="E13" s="29"/>
      <c r="F13" s="30"/>
    </row>
    <row r="14" spans="1:6" ht="43.5" customHeight="1" x14ac:dyDescent="0.45">
      <c r="A14" s="20" t="s">
        <v>22</v>
      </c>
      <c r="B14" s="21" t="s">
        <v>32</v>
      </c>
      <c r="C14" s="22">
        <v>1</v>
      </c>
      <c r="D14" s="1"/>
      <c r="E14" s="23">
        <f t="shared" si="0"/>
        <v>0</v>
      </c>
      <c r="F14" s="3"/>
    </row>
    <row r="15" spans="1:6" ht="21" x14ac:dyDescent="0.45">
      <c r="A15" s="31"/>
      <c r="B15" s="32"/>
      <c r="C15" s="33"/>
      <c r="D15" s="34"/>
      <c r="E15" s="35"/>
      <c r="F15" s="36"/>
    </row>
    <row r="16" spans="1:6" ht="19.899999999999999" customHeight="1" x14ac:dyDescent="0.4">
      <c r="A16" s="37"/>
      <c r="B16" s="38" t="s">
        <v>17</v>
      </c>
      <c r="C16" s="39"/>
      <c r="D16" s="38"/>
      <c r="E16" s="40">
        <f>SUM(E7:E14)</f>
        <v>0</v>
      </c>
      <c r="F16" s="41"/>
    </row>
    <row r="17" spans="1:6" ht="19.899999999999999" customHeight="1" x14ac:dyDescent="0.4">
      <c r="A17" s="42"/>
      <c r="B17" s="43" t="s">
        <v>9</v>
      </c>
      <c r="C17" s="44"/>
      <c r="D17" s="43"/>
      <c r="E17" s="45">
        <f>E16*0.19</f>
        <v>0</v>
      </c>
      <c r="F17" s="46"/>
    </row>
    <row r="18" spans="1:6" ht="19.899999999999999" customHeight="1" x14ac:dyDescent="0.4">
      <c r="A18" s="47"/>
      <c r="B18" s="48" t="s">
        <v>10</v>
      </c>
      <c r="C18" s="49"/>
      <c r="D18" s="48"/>
      <c r="E18" s="50">
        <f>E17+E16</f>
        <v>0</v>
      </c>
      <c r="F18" s="51"/>
    </row>
    <row r="19" spans="1:6" x14ac:dyDescent="0.4">
      <c r="A19" s="7"/>
    </row>
    <row r="20" spans="1:6" ht="77.25" customHeight="1" x14ac:dyDescent="0.4">
      <c r="A20" s="4"/>
      <c r="B20" s="4"/>
      <c r="C20" s="6"/>
      <c r="D20" s="6"/>
      <c r="E20" s="4"/>
      <c r="F20" s="4"/>
    </row>
    <row r="21" spans="1:6" s="52" customFormat="1" ht="21" x14ac:dyDescent="0.45">
      <c r="A21" s="52" t="s">
        <v>12</v>
      </c>
      <c r="E21" s="52" t="s">
        <v>13</v>
      </c>
    </row>
  </sheetData>
  <sheetProtection algorithmName="SHA-512" hashValue="57Vl3IGqgzRo+Py2hYm/s/Mj9DgHfQQDhS7r+ySyM8+8WWNCEWgojUgRSLRjCrOWMaF9vUY0johHI/1pW7ogZQ==" saltValue="Ja76HvsetnZoOEdCRvCxUw==" spinCount="100000" sheet="1" objects="1" scenarios="1" selectLockedCells="1"/>
  <mergeCells count="2">
    <mergeCell ref="A20:B20"/>
    <mergeCell ref="E20:F20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85" fitToHeight="0" orientation="landscape" horizontalDpi="1200" verticalDpi="1200" r:id="rId1"/>
  <rowBreaks count="1" manualBreakCount="1">
    <brk id="1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2.1</vt:lpstr>
      <vt:lpstr>'Anlage 2.1'!Druckbereich</vt:lpstr>
    </vt:vector>
  </TitlesOfParts>
  <Company>Klassik Stiftung Weimar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Weichard, Johanna</dc:creator>
  <cp:lastModifiedBy>Ruhland, Sebastian</cp:lastModifiedBy>
  <cp:lastPrinted>2026-07-14T14:21:54Z</cp:lastPrinted>
  <dcterms:created xsi:type="dcterms:W3CDTF">2024-08-02T06:29:41Z</dcterms:created>
  <dcterms:modified xsi:type="dcterms:W3CDTF">2026-07-27T12:46:23Z</dcterms:modified>
</cp:coreProperties>
</file>